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F36A19F-28A6-4F85-ABA2-7AC7AA1EFB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RIESSUM" sheetId="1" r:id="rId1"/>
    <sheet name="Sheet1" sheetId="2" r:id="rId2"/>
    <sheet name="Sheet2" sheetId="3" r:id="rId3"/>
    <sheet name="Sheet3" sheetId="4" r:id="rId4"/>
    <sheet name="Sheet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8" i="4"/>
  <c r="D23" i="5"/>
  <c r="C23" i="3"/>
  <c r="D20" i="5"/>
  <c r="C19" i="3"/>
  <c r="D8" i="5"/>
  <c r="C18" i="4"/>
  <c r="D12" i="5"/>
  <c r="B13" i="3"/>
  <c r="D10" i="5"/>
  <c r="C20" i="3"/>
  <c r="D6" i="5"/>
  <c r="C9" i="4"/>
  <c r="B27" i="3"/>
  <c r="C13" i="4"/>
  <c r="D9" i="5"/>
  <c r="C11" i="4"/>
  <c r="B12" i="2"/>
  <c r="C5" i="4"/>
  <c r="D29" i="5"/>
  <c r="C21" i="3"/>
  <c r="C7" i="4"/>
  <c r="C22" i="3"/>
  <c r="C15" i="4"/>
  <c r="B16" i="3"/>
  <c r="B24" i="4"/>
  <c r="D5" i="5"/>
  <c r="D11" i="5"/>
  <c r="C6" i="4"/>
  <c r="C16" i="4"/>
  <c r="C17" i="4"/>
  <c r="C12" i="4"/>
  <c r="C10" i="4"/>
  <c r="C14" i="4"/>
  <c r="D4" i="5"/>
  <c r="D26" i="5"/>
  <c r="D7" i="5"/>
  <c r="A15" i="5"/>
  <c r="B21" i="4"/>
  <c r="C26" i="5" l="1"/>
  <c r="A25" i="5"/>
  <c r="C23" i="5"/>
  <c r="A22" i="5"/>
  <c r="C20" i="5"/>
  <c r="B12" i="5"/>
  <c r="C12" i="5" s="1"/>
  <c r="B11" i="5"/>
  <c r="C11" i="5" s="1"/>
  <c r="B10" i="5"/>
  <c r="C10" i="5" s="1"/>
  <c r="B9" i="5"/>
  <c r="C9" i="5" s="1"/>
  <c r="B8" i="5"/>
  <c r="C8" i="5" s="1"/>
  <c r="B7" i="5"/>
  <c r="C29" i="5" s="1"/>
  <c r="C6" i="5"/>
  <c r="A6" i="5"/>
  <c r="C5" i="5"/>
  <c r="A5" i="5"/>
  <c r="C4" i="5"/>
  <c r="A4" i="5"/>
  <c r="A19" i="5" s="1"/>
  <c r="C7" i="5" l="1"/>
  <c r="B14" i="5"/>
  <c r="A24" i="4"/>
  <c r="A21" i="4"/>
  <c r="B18" i="4"/>
  <c r="B17" i="4"/>
  <c r="B16" i="4"/>
  <c r="B15" i="4"/>
  <c r="B14" i="4"/>
  <c r="B13" i="4"/>
  <c r="B12" i="4"/>
  <c r="B11" i="4"/>
  <c r="B10" i="4"/>
  <c r="B6" i="4"/>
  <c r="B23" i="4" s="1"/>
  <c r="A27" i="3"/>
  <c r="A16" i="3"/>
  <c r="A13" i="3"/>
  <c r="B12" i="3"/>
  <c r="A12" i="3"/>
  <c r="B3" i="3"/>
  <c r="A12" i="2"/>
  <c r="B11" i="2"/>
  <c r="A11" i="2"/>
  <c r="B20" i="4" l="1"/>
  <c r="B26" i="3"/>
  <c r="B22" i="3"/>
  <c r="B21" i="3"/>
  <c r="B20" i="3"/>
  <c r="B19" i="3"/>
  <c r="B15" i="3"/>
  <c r="A46" i="1"/>
  <c r="A47" i="1"/>
  <c r="A48" i="1"/>
  <c r="A49" i="1"/>
  <c r="B23" i="3" l="1"/>
</calcChain>
</file>

<file path=xl/sharedStrings.xml><?xml version="1.0" encoding="utf-8"?>
<sst xmlns="http://schemas.openxmlformats.org/spreadsheetml/2006/main" count="126" uniqueCount="94">
  <si>
    <t>If the reference for any argument is an Excel error value, then that value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</si>
  <si>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</si>
  <si>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</si>
  <si>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of the arguments is non-numeric.</t>
    </r>
  </si>
  <si>
    <t>Errors Using SERIESSUM Function</t>
  </si>
  <si>
    <t>Condition Test &gt;&gt;&gt;</t>
  </si>
  <si>
    <t>Numeric</t>
  </si>
  <si>
    <t>coefficients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</si>
  <si>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</si>
  <si>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</si>
  <si>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</si>
  <si>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</si>
  <si>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</si>
  <si>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Future value of series of escalating payments</t>
  </si>
  <si>
    <t>coefficient6</t>
  </si>
  <si>
    <t>coefficient5</t>
  </si>
  <si>
    <t>coefficient4</t>
  </si>
  <si>
    <t>coefficient3</t>
  </si>
  <si>
    <t>coefficient2</t>
  </si>
  <si>
    <t>coefficient1</t>
  </si>
  <si>
    <t>Check Formulas</t>
  </si>
  <si>
    <t>Conditionally Formatted Checks</t>
  </si>
  <si>
    <t>Test Inputs</t>
  </si>
  <si>
    <t>Argument names</t>
  </si>
  <si>
    <t>Cosine</t>
  </si>
  <si>
    <t xml:space="preserve">Approximated Cosine </t>
  </si>
  <si>
    <t>coefficient10</t>
  </si>
  <si>
    <t>coefficient9</t>
  </si>
  <si>
    <t>coefficient8</t>
  </si>
  <si>
    <t>coefficient7</t>
  </si>
  <si>
    <t>m</t>
  </si>
  <si>
    <t>n</t>
  </si>
  <si>
    <t>Angle in radians</t>
  </si>
  <si>
    <t>Angle (Degrees)</t>
  </si>
  <si>
    <t>Formulas Used</t>
  </si>
  <si>
    <t>Microsoft Excel Help gives an example of SERIESSUM being used to approximate a cosine.</t>
  </si>
  <si>
    <t>Example 3:- Calculating A Coefficient For SERIESSUM</t>
  </si>
  <si>
    <t>FV of series of payments of $1 at 10%</t>
  </si>
  <si>
    <t>Or Using FV Function for this example.</t>
  </si>
  <si>
    <t>Sum of Series</t>
  </si>
  <si>
    <t>Fourth Term</t>
  </si>
  <si>
    <t>Third Term</t>
  </si>
  <si>
    <t>Second Term</t>
  </si>
  <si>
    <t>First Term</t>
  </si>
  <si>
    <t>Or Step By Step</t>
  </si>
  <si>
    <t>By Formula:</t>
  </si>
  <si>
    <t>Using SERIESSUM</t>
  </si>
  <si>
    <t>x</t>
  </si>
  <si>
    <t>Index of Examples</t>
  </si>
  <si>
    <t>Examples Using SERIESSUM Function</t>
  </si>
  <si>
    <t>SERIESSUM can be expressed as:</t>
  </si>
  <si>
    <t>Equations / Formulas</t>
  </si>
  <si>
    <t>The number of values in coefficients determines the number of terms in the power series.</t>
  </si>
  <si>
    <t>A set of coefficients by which each successive power of x is multiplied.</t>
  </si>
  <si>
    <t>Required.</t>
  </si>
  <si>
    <t>coefficient</t>
  </si>
  <si>
    <t>The step by which you want to raise the power each term of the series.</t>
  </si>
  <si>
    <t>The initial power by which you want to raise x.</t>
  </si>
  <si>
    <t>The input value to the power series.</t>
  </si>
  <si>
    <t>Argument Notes</t>
  </si>
  <si>
    <t>Description</t>
  </si>
  <si>
    <t>Type</t>
  </si>
  <si>
    <t>Name</t>
  </si>
  <si>
    <t>Arguments:</t>
  </si>
  <si>
    <r>
      <t>=SERIESSUM(</t>
    </r>
    <r>
      <rPr>
        <b/>
        <sz val="10"/>
        <color rgb="FFFF0000"/>
        <rFont val="Arial"/>
        <family val="2"/>
      </rPr>
      <t>x,n,m,coefficient</t>
    </r>
    <r>
      <rPr>
        <sz val="10"/>
        <rFont val="Arial"/>
        <family val="2"/>
      </rPr>
      <t>)</t>
    </r>
  </si>
  <si>
    <t>Syntax:</t>
  </si>
  <si>
    <t>Many functions can be approximated by a power series expansion.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</si>
  <si>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</si>
  <si>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</si>
  <si>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</si>
  <si>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</si>
  <si>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</si>
  <si>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</si>
  <si>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</si>
  <si>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</si>
  <si>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</si>
  <si>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</si>
  <si>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</si>
  <si>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integrated Analysis Toolpak functions as standard functions rather than as Addin functions.</t>
  </si>
  <si>
    <t>Classification - Maths &gt; Summing</t>
  </si>
  <si>
    <t>Classification, Source, History</t>
  </si>
  <si>
    <t>Returns the sum of a power series expansion.</t>
  </si>
  <si>
    <t>SERIESSUM</t>
  </si>
  <si>
    <t>Example 1:- Simple Entry Of SERIESSUM Function</t>
  </si>
  <si>
    <t>Example 2:- Proof Of Algorithm Of SERIESSUM Function</t>
  </si>
  <si>
    <t>Example 4:- Validation For SERIESSUM Function.</t>
  </si>
  <si>
    <t>Related / Similar And Frequently Used With Functions</t>
  </si>
  <si>
    <t>Similar to:</t>
  </si>
  <si>
    <t>None</t>
  </si>
  <si>
    <t>File Creation Date : 19-Jun-2020</t>
  </si>
  <si>
    <t xml:space="preserve">Open the Excel help for this function. </t>
  </si>
  <si>
    <t>Double Click on SERIESSUM and then click on the link</t>
  </si>
  <si>
    <t>Enter =SERIESSUM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</si>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</sst>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000"/>
    <numFmt numFmtId="165" formatCode="0.00000"/>
    <numFmt numFmtId="166" formatCode="&quot;$&quot;#,##0.0000;[Red]\-&quot;$&quot;#,##0.0000"/>
  </numFmts>
  <fonts count="11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1" applyFont="1" applyFill="1" applyAlignment="1" applyProtection="1">
      <alignment horizontal="center"/>
    </xf>
    <xf numFmtId="0" fontId="0" fillId="0" borderId="0" xfId="0" applyFont="1" applyFill="1" applyProtection="1"/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6"/>
    </xf>
    <xf numFmtId="0" fontId="2" fillId="0" borderId="0" xfId="1" applyFont="1" applyFill="1" applyAlignment="1" applyProtection="1">
      <alignment horizontal="center" vertical="top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Border="1" applyProtection="1"/>
    <xf numFmtId="0" fontId="3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right"/>
    </xf>
    <xf numFmtId="165" fontId="0" fillId="0" borderId="0" xfId="0" applyNumberFormat="1" applyFill="1" applyProtection="1"/>
    <xf numFmtId="166" fontId="0" fillId="0" borderId="0" xfId="0" applyNumberFormat="1" applyFill="1" applyProtection="1"/>
    <xf numFmtId="2" fontId="2" fillId="0" borderId="0" xfId="0" applyNumberFormat="1" applyFont="1" applyFill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right"/>
    </xf>
    <xf numFmtId="0" fontId="2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right"/>
    </xf>
    <xf numFmtId="0" fontId="7" fillId="3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 wrapText="1"/>
    </xf>
    <xf numFmtId="2" fontId="0" fillId="0" borderId="0" xfId="0" applyNumberForma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36</xdr:row>
      <xdr:rowOff>142875</xdr:rowOff>
    </xdr:from>
    <xdr:ext cx="7631705" cy="5161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5" y="6296025"/>
              <a:ext cx="7631705" cy="516103"/>
            </a:xfrm>
            <a:prstGeom prst="rect">
              <a:avLst/>
            </a:prstGeom>
            <a:noFill/>
            <a:ln w="28575">
              <a:solidFill>
                <a:schemeClr val="accent5">
                  <a:lumMod val="60000"/>
                  <a:lumOff val="4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𝑺𝑬𝑹𝑰𝑬𝑺𝑺𝑼𝑴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</m:sSub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</m:sSub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</m:sub>
                    </m:sSub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</m:t>
                        </m:r>
                      </m:sup>
                    </m:s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+⋯+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𝒋</m:t>
                        </m:r>
                      </m:sub>
                    </m:sSub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𝒋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sup>
                    </m:sSup>
                  </m:oMath>
                </m:oMathPara>
              </a14:m>
              <a:endParaRPr lang="en-AU" sz="1800" b="1"/>
            </a:p>
            <a:p>
              <a:r>
                <a:rPr lang="en-AU" sz="1200" b="0"/>
                <a:t>Where j = number of values in coefficient.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5" y="6296025"/>
              <a:ext cx="7631705" cy="516103"/>
            </a:xfrm>
            <a:prstGeom prst="rect">
              <a:avLst/>
            </a:prstGeom>
            <a:noFill/>
            <a:ln w="28575">
              <a:solidFill>
                <a:schemeClr val="accent5">
                  <a:lumMod val="60000"/>
                  <a:lumOff val="4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𝑺𝑬𝑹𝑰𝑬𝑺𝑺𝑼𝑴(𝒙,𝒏,𝒎,𝒂)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=𝒂_𝟏 𝒙^𝒏+𝒂_𝟐 𝒙^(𝒏+𝒎)+𝒂_𝟑 𝒙^(𝒏+𝟐𝒎)+⋯+𝒂_𝒋 𝒙^((𝒏+(𝒋−𝟏)𝒎))</a:t>
              </a:r>
              <a:endParaRPr lang="en-AU" sz="1800" b="1"/>
            </a:p>
            <a:p>
              <a:r>
                <a:rPr lang="en-AU" sz="1200" b="0"/>
                <a:t>Where j = number of values in coefficient.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82</v>
      </c>
      <c r="B1" s="38"/>
      <c r="C1" s="38"/>
      <c r="D1" s="39" t="s">
        <v>93</v>
      </c>
      <c r="E1" s="40"/>
    </row>
    <row r="2" spans="1:5" ht="15" customHeight="1" x14ac:dyDescent="0.2">
      <c r="A2" s="6"/>
      <c r="B2" s="7"/>
      <c r="C2" s="7"/>
      <c r="D2" s="8"/>
    </row>
    <row r="3" spans="1:5" ht="15.75" x14ac:dyDescent="0.25">
      <c r="A3" s="9" t="s">
        <v>60</v>
      </c>
      <c r="B3" s="7"/>
      <c r="C3" s="7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11" t="s">
        <v>81</v>
      </c>
      <c r="B4" s="7"/>
      <c r="C4" s="7"/>
      <c r="D4" s="12" t="s">
        <v>89</v>
      </c>
    </row>
    <row r="5" spans="1:5" x14ac:dyDescent="0.2">
      <c r="A5" s="8"/>
      <c r="B5" s="7"/>
      <c r="C5" s="7"/>
      <c r="D5" s="12"/>
    </row>
    <row r="6" spans="1:5" ht="15.75" x14ac:dyDescent="0.25">
      <c r="A6" s="9" t="s">
        <v>80</v>
      </c>
      <c r="B6" s="8"/>
      <c r="C6" s="8"/>
      <c r="D6" s="13" t="s">
        <v>90</v>
      </c>
    </row>
    <row r="7" spans="1:5" s="2" customFormat="1" x14ac:dyDescent="0.2">
      <c r="A7" s="8" t="s">
        <v>79</v>
      </c>
      <c r="B7" s="8"/>
      <c r="C7" s="8"/>
      <c r="D7" s="12" t="s">
        <v>92</v>
      </c>
    </row>
    <row r="8" spans="1:5" s="2" customFormat="1" x14ac:dyDescent="0.2">
      <c r="A8" s="8"/>
      <c r="B8" s="8"/>
      <c r="C8" s="8"/>
      <c r="D8" s="12" t="s">
        <v>91</v>
      </c>
    </row>
    <row r="9" spans="1:5" s="2" customFormat="1" x14ac:dyDescent="0.2">
      <c r="A9" s="14" t="s">
        <v>78</v>
      </c>
      <c r="B9" s="8"/>
      <c r="C9" s="8"/>
      <c r="D9" s="12"/>
    </row>
    <row r="10" spans="1:5" s="2" customFormat="1" x14ac:dyDescent="0.2">
      <c r="A10" s="8"/>
      <c r="B10" s="8"/>
      <c r="C10" s="8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77</v>
      </c>
      <c r="B11" s="7"/>
      <c r="C11" s="7"/>
      <c r="D11" s="12"/>
    </row>
    <row r="12" spans="1:5" ht="12.75" customHeight="1" x14ac:dyDescent="0.2">
      <c r="A12" s="15" t="s">
        <v>76</v>
      </c>
      <c r="B12" s="15"/>
      <c r="C12" s="15"/>
      <c r="D12" s="12"/>
    </row>
    <row r="13" spans="1:5" ht="15" customHeight="1" x14ac:dyDescent="0.2">
      <c r="A13" s="16" t="s">
        <v>75</v>
      </c>
      <c r="B13" s="17"/>
      <c r="C13" s="17"/>
      <c r="D13" s="18"/>
    </row>
    <row r="14" spans="1:5" ht="15" customHeight="1" x14ac:dyDescent="0.2">
      <c r="A14" s="19" t="s">
        <v>74</v>
      </c>
      <c r="B14" s="17"/>
      <c r="C14" s="17"/>
      <c r="D14" s="18"/>
    </row>
    <row r="15" spans="1:5" ht="15" customHeight="1" x14ac:dyDescent="0.2">
      <c r="A15" s="19" t="s">
        <v>73</v>
      </c>
      <c r="B15" s="17"/>
      <c r="C15" s="17"/>
      <c r="D15" s="20"/>
    </row>
    <row r="16" spans="1:5" ht="15" customHeight="1" x14ac:dyDescent="0.2">
      <c r="A16" s="16" t="s">
        <v>72</v>
      </c>
      <c r="B16" s="17"/>
      <c r="C16" s="17"/>
      <c r="D16" s="17"/>
    </row>
    <row r="17" spans="1:4" ht="15" customHeight="1" x14ac:dyDescent="0.2">
      <c r="A17" s="19" t="s">
        <v>71</v>
      </c>
      <c r="B17" s="17"/>
      <c r="C17" s="17"/>
      <c r="D17" s="17"/>
    </row>
    <row r="18" spans="1:4" ht="15" customHeight="1" x14ac:dyDescent="0.2">
      <c r="A18" s="19" t="s">
        <v>70</v>
      </c>
      <c r="B18" s="17"/>
      <c r="C18" s="17"/>
      <c r="D18" s="17"/>
    </row>
    <row r="19" spans="1:4" ht="12.75" customHeight="1" x14ac:dyDescent="0.2">
      <c r="A19" s="15" t="s">
        <v>69</v>
      </c>
      <c r="B19" s="15"/>
      <c r="C19" s="15"/>
      <c r="D19" s="15"/>
    </row>
    <row r="20" spans="1:4" ht="15" customHeight="1" x14ac:dyDescent="0.2">
      <c r="A20" s="16" t="s">
        <v>68</v>
      </c>
      <c r="B20" s="17"/>
      <c r="C20" s="17"/>
      <c r="D20" s="17"/>
    </row>
    <row r="21" spans="1:4" ht="15" customHeight="1" x14ac:dyDescent="0.2">
      <c r="A21" s="16" t="s">
        <v>67</v>
      </c>
      <c r="B21" s="17"/>
      <c r="C21" s="17"/>
      <c r="D21" s="17"/>
    </row>
    <row r="22" spans="1:4" ht="15" customHeight="1" x14ac:dyDescent="0.2">
      <c r="A22" s="16"/>
      <c r="B22" s="17"/>
      <c r="C22" s="17"/>
      <c r="D22" s="17"/>
    </row>
    <row r="23" spans="1:4" x14ac:dyDescent="0.2">
      <c r="A23" s="8" t="s">
        <v>66</v>
      </c>
      <c r="B23" s="7"/>
      <c r="C23" s="7"/>
      <c r="D23" s="7"/>
    </row>
    <row r="24" spans="1:4" x14ac:dyDescent="0.2">
      <c r="A24" s="8"/>
      <c r="B24" s="7"/>
      <c r="C24" s="7"/>
      <c r="D24" s="7"/>
    </row>
    <row r="25" spans="1:4" ht="15.75" x14ac:dyDescent="0.25">
      <c r="A25" s="9" t="s">
        <v>65</v>
      </c>
      <c r="B25" s="7"/>
      <c r="C25" s="7"/>
      <c r="D25" s="7"/>
    </row>
    <row r="26" spans="1:4" x14ac:dyDescent="0.2">
      <c r="A26" s="11" t="s">
        <v>64</v>
      </c>
      <c r="B26" s="7"/>
      <c r="C26" s="7"/>
      <c r="D26" s="7"/>
    </row>
    <row r="27" spans="1:4" x14ac:dyDescent="0.2">
      <c r="A27" s="11"/>
      <c r="B27" s="7"/>
      <c r="C27" s="7"/>
      <c r="D27" s="7"/>
    </row>
    <row r="28" spans="1:4" ht="15.75" x14ac:dyDescent="0.25">
      <c r="A28" s="9" t="s">
        <v>63</v>
      </c>
      <c r="B28" s="7"/>
      <c r="C28" s="7"/>
      <c r="D28" s="7"/>
    </row>
    <row r="29" spans="1:4" s="3" customFormat="1" x14ac:dyDescent="0.2">
      <c r="A29" s="21" t="s">
        <v>62</v>
      </c>
      <c r="B29" s="21" t="s">
        <v>61</v>
      </c>
      <c r="C29" s="21" t="s">
        <v>60</v>
      </c>
      <c r="D29" s="21" t="s">
        <v>59</v>
      </c>
    </row>
    <row r="30" spans="1:4" s="4" customFormat="1" ht="24.75" customHeight="1" x14ac:dyDescent="0.2">
      <c r="A30" s="22" t="s">
        <v>47</v>
      </c>
      <c r="B30" s="22" t="s">
        <v>54</v>
      </c>
      <c r="C30" s="23" t="s">
        <v>58</v>
      </c>
      <c r="D30" s="23"/>
    </row>
    <row r="31" spans="1:4" s="4" customFormat="1" ht="24.75" customHeight="1" x14ac:dyDescent="0.2">
      <c r="A31" s="22" t="s">
        <v>31</v>
      </c>
      <c r="B31" s="22" t="s">
        <v>54</v>
      </c>
      <c r="C31" s="23" t="s">
        <v>57</v>
      </c>
      <c r="D31" s="23"/>
    </row>
    <row r="32" spans="1:4" s="4" customFormat="1" ht="24.75" customHeight="1" x14ac:dyDescent="0.2">
      <c r="A32" s="22" t="s">
        <v>30</v>
      </c>
      <c r="B32" s="22" t="s">
        <v>54</v>
      </c>
      <c r="C32" s="23" t="s">
        <v>56</v>
      </c>
      <c r="D32" s="23"/>
    </row>
    <row r="33" spans="1:4" s="4" customFormat="1" ht="24.75" customHeight="1" x14ac:dyDescent="0.2">
      <c r="A33" s="22" t="s">
        <v>55</v>
      </c>
      <c r="B33" s="22" t="s">
        <v>54</v>
      </c>
      <c r="C33" s="23" t="s">
        <v>53</v>
      </c>
      <c r="D33" s="23" t="s">
        <v>52</v>
      </c>
    </row>
    <row r="34" spans="1:4" s="4" customFormat="1" ht="24.75" customHeight="1" x14ac:dyDescent="0.2">
      <c r="A34" s="22"/>
      <c r="B34" s="22"/>
      <c r="C34" s="23"/>
      <c r="D34" s="23"/>
    </row>
    <row r="35" spans="1:4" ht="15.75" x14ac:dyDescent="0.25">
      <c r="A35" s="9" t="s">
        <v>51</v>
      </c>
      <c r="B35" s="7"/>
      <c r="C35" s="7"/>
      <c r="D35" s="7"/>
    </row>
    <row r="36" spans="1:4" x14ac:dyDescent="0.2">
      <c r="A36" s="8" t="s">
        <v>50</v>
      </c>
      <c r="B36" s="8"/>
      <c r="C36" s="8"/>
      <c r="D36" s="24"/>
    </row>
    <row r="37" spans="1:4" s="4" customFormat="1" ht="62.25" customHeight="1" x14ac:dyDescent="0.2">
      <c r="A37" s="25"/>
      <c r="B37" s="22"/>
      <c r="C37" s="23"/>
      <c r="D37" s="23"/>
    </row>
    <row r="38" spans="1:4" x14ac:dyDescent="0.2">
      <c r="A38" s="7"/>
      <c r="B38" s="8"/>
      <c r="C38" s="8"/>
      <c r="D38" s="24"/>
    </row>
    <row r="39" spans="1:4" ht="15.75" x14ac:dyDescent="0.25">
      <c r="A39" s="26" t="s">
        <v>86</v>
      </c>
      <c r="B39" s="7"/>
      <c r="C39" s="7"/>
      <c r="D39" s="7"/>
    </row>
    <row r="40" spans="1:4" ht="12.75" customHeight="1" x14ac:dyDescent="0.2">
      <c r="A40" s="27" t="s">
        <v>87</v>
      </c>
      <c r="B40" s="7"/>
      <c r="C40" s="7"/>
      <c r="D40" s="7"/>
    </row>
    <row r="41" spans="1:4" ht="30" customHeight="1" x14ac:dyDescent="0.2">
      <c r="A41" s="28" t="s">
        <v>88</v>
      </c>
      <c r="B41" s="29"/>
      <c r="C41" s="7"/>
      <c r="D41" s="7"/>
    </row>
    <row r="42" spans="1:4" ht="12.75" customHeight="1" x14ac:dyDescent="0.2">
      <c r="A42" s="27"/>
      <c r="B42" s="7"/>
      <c r="C42" s="7"/>
      <c r="D42" s="7"/>
    </row>
    <row r="43" spans="1:4" ht="12.75" customHeight="1" x14ac:dyDescent="0.25">
      <c r="A43" s="9" t="s">
        <v>49</v>
      </c>
      <c r="B43" s="7"/>
      <c r="C43" s="7"/>
      <c r="D43" s="7"/>
    </row>
    <row r="44" spans="1:4" ht="12.75" customHeight="1" x14ac:dyDescent="0.2">
      <c r="A44" s="15"/>
      <c r="B44" s="15"/>
      <c r="C44" s="15"/>
      <c r="D44" s="15"/>
    </row>
    <row r="45" spans="1:4" ht="12.75" customHeight="1" x14ac:dyDescent="0.25">
      <c r="A45" s="9" t="s">
        <v>48</v>
      </c>
      <c r="B45" s="15"/>
      <c r="C45" s="15"/>
      <c r="D45" s="15"/>
    </row>
    <row r="46" spans="1:4" ht="12.75" customHeight="1" x14ac:dyDescent="0.2">
      <c r="A46" s="30" t="str">
        <f>Sheet1!A1</f>
        <v>Example 1:- Simple Entry Of SERIESSUM Function</v>
      </c>
      <c r="B46" s="15"/>
      <c r="C46" s="15"/>
      <c r="D46" s="15"/>
    </row>
    <row r="47" spans="1:4" ht="12.75" customHeight="1" x14ac:dyDescent="0.2">
      <c r="A47" s="30" t="str">
        <f>Sheet2!A1</f>
        <v>Example 2:- Proof Of Algorithm Of SERIESSUM Function</v>
      </c>
      <c r="B47" s="15"/>
      <c r="C47" s="15"/>
      <c r="D47" s="15"/>
    </row>
    <row r="48" spans="1:4" ht="12.75" customHeight="1" x14ac:dyDescent="0.2">
      <c r="A48" s="30" t="str">
        <f>Sheet3!A1</f>
        <v>Example 3:- Calculating A Coefficient For SERIESSUM</v>
      </c>
      <c r="B48" s="15"/>
      <c r="C48" s="15"/>
      <c r="D48" s="15"/>
    </row>
    <row r="49" spans="1:4" ht="12.75" customHeight="1" x14ac:dyDescent="0.2">
      <c r="A49" s="30" t="str">
        <f>Sheet4!A1</f>
        <v>Example 4:- Validation For SERIESSUM Function.</v>
      </c>
      <c r="B49" s="15"/>
      <c r="C49" s="15"/>
      <c r="D49" s="15"/>
    </row>
    <row r="50" spans="1:4" s="5" customFormat="1" ht="15" customHeight="1" x14ac:dyDescent="0.2">
      <c r="A50" s="30"/>
      <c r="B50" s="15"/>
      <c r="C50" s="15"/>
      <c r="D50" s="15"/>
    </row>
    <row r="51" spans="1:4" ht="15.75" x14ac:dyDescent="0.25">
      <c r="A51" s="9" t="s">
        <v>4</v>
      </c>
      <c r="B51" s="7"/>
      <c r="C51" s="7"/>
      <c r="D51" s="7"/>
    </row>
    <row r="52" spans="1:4" s="5" customFormat="1" ht="15" customHeight="1" x14ac:dyDescent="0.2">
      <c r="A52" s="7"/>
      <c r="B52" s="7"/>
      <c r="C52" s="7"/>
      <c r="D52" s="7"/>
    </row>
    <row r="53" spans="1:4" s="5" customFormat="1" ht="15" customHeight="1" x14ac:dyDescent="0.2">
      <c r="A53" s="31" t="s">
        <v>3</v>
      </c>
      <c r="B53" s="31"/>
      <c r="C53" s="31"/>
      <c r="D53" s="31"/>
    </row>
    <row r="54" spans="1:4" x14ac:dyDescent="0.2">
      <c r="A54" s="32" t="s">
        <v>2</v>
      </c>
      <c r="B54" s="23"/>
      <c r="C54" s="23"/>
      <c r="D54" s="23"/>
    </row>
    <row r="55" spans="1:4" x14ac:dyDescent="0.2">
      <c r="A55" s="8" t="s">
        <v>1</v>
      </c>
      <c r="B55" s="7"/>
      <c r="C55" s="7"/>
      <c r="D55" s="33"/>
    </row>
    <row r="56" spans="1:4" x14ac:dyDescent="0.2">
      <c r="A56" s="34" t="s">
        <v>0</v>
      </c>
      <c r="B56" s="23"/>
      <c r="C56" s="23"/>
      <c r="D56" s="23"/>
    </row>
    <row r="57" spans="1:4" x14ac:dyDescent="0.2">
      <c r="A57" s="35"/>
      <c r="B57" s="23"/>
      <c r="C57" s="23"/>
      <c r="D57" s="23"/>
    </row>
    <row r="58" spans="1:4" x14ac:dyDescent="0.2">
      <c r="A58" s="36"/>
      <c r="B58" s="36"/>
      <c r="C58" s="36"/>
      <c r="D58" s="36"/>
    </row>
  </sheetData>
  <mergeCells count="1">
    <mergeCell ref="A53:D5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3"/>
  <sheetViews>
    <sheetView zoomScaleNormal="100" workbookViewId="0"/>
  </sheetViews>
  <sheetFormatPr defaultColWidth="9.140625" defaultRowHeight="12.75" x14ac:dyDescent="0.2"/>
  <cols>
    <col min="1" max="5" width="40.7109375" style="1" customWidth="1"/>
    <col min="6" max="16384" width="9.140625" style="1"/>
  </cols>
  <sheetData>
    <row r="1" spans="1:5" ht="30" customHeight="1" x14ac:dyDescent="0.2">
      <c r="A1" s="44" t="s">
        <v>83</v>
      </c>
      <c r="B1" s="45"/>
      <c r="C1" s="45"/>
      <c r="D1" s="45"/>
      <c r="E1" s="45"/>
    </row>
    <row r="2" spans="1:5" ht="15" customHeight="1" x14ac:dyDescent="0.2">
      <c r="A2" s="6"/>
      <c r="B2" s="7"/>
      <c r="C2" s="7"/>
      <c r="D2" s="7"/>
      <c r="E2" s="7"/>
    </row>
    <row r="3" spans="1:5" x14ac:dyDescent="0.2">
      <c r="A3" s="8" t="s">
        <v>47</v>
      </c>
      <c r="B3" s="41">
        <v>9</v>
      </c>
      <c r="C3" s="7"/>
      <c r="D3" s="42"/>
      <c r="E3" s="7"/>
    </row>
    <row r="4" spans="1:5" x14ac:dyDescent="0.2">
      <c r="A4" s="8" t="s">
        <v>31</v>
      </c>
      <c r="B4" s="41">
        <v>1</v>
      </c>
      <c r="C4" s="7"/>
      <c r="D4" s="42"/>
      <c r="E4" s="7"/>
    </row>
    <row r="5" spans="1:5" x14ac:dyDescent="0.2">
      <c r="A5" s="8" t="s">
        <v>30</v>
      </c>
      <c r="B5" s="41">
        <v>1</v>
      </c>
      <c r="C5" s="7"/>
      <c r="D5" s="42"/>
      <c r="E5" s="7"/>
    </row>
    <row r="6" spans="1:5" x14ac:dyDescent="0.2">
      <c r="A6" s="8" t="s">
        <v>19</v>
      </c>
      <c r="B6" s="41">
        <v>1</v>
      </c>
      <c r="C6" s="7"/>
      <c r="D6" s="42"/>
      <c r="E6" s="7"/>
    </row>
    <row r="7" spans="1:5" x14ac:dyDescent="0.2">
      <c r="A7" s="8" t="s">
        <v>18</v>
      </c>
      <c r="B7" s="41">
        <v>1</v>
      </c>
      <c r="C7" s="7"/>
      <c r="D7" s="42"/>
      <c r="E7" s="7"/>
    </row>
    <row r="8" spans="1:5" x14ac:dyDescent="0.2">
      <c r="A8" s="8" t="s">
        <v>17</v>
      </c>
      <c r="B8" s="41">
        <v>1</v>
      </c>
      <c r="C8" s="7"/>
      <c r="D8" s="42"/>
      <c r="E8" s="7"/>
    </row>
    <row r="9" spans="1:5" x14ac:dyDescent="0.2">
      <c r="A9" s="8" t="s">
        <v>16</v>
      </c>
      <c r="B9" s="41">
        <v>1</v>
      </c>
      <c r="C9" s="7"/>
      <c r="D9" s="42"/>
      <c r="E9" s="7"/>
    </row>
    <row r="10" spans="1:5" x14ac:dyDescent="0.2">
      <c r="A10" s="7"/>
      <c r="B10" s="7"/>
      <c r="C10" s="7"/>
      <c r="D10" s="7"/>
      <c r="E10" s="7"/>
    </row>
    <row r="11" spans="1:5" x14ac:dyDescent="0.2">
      <c r="A11" s="8" t="str">
        <f>B3&amp;" raised by successive powers 1 to 4 is "</f>
        <v xml:space="preserve">9 raised by successive powers 1 to 4 is </v>
      </c>
      <c r="B11" s="7">
        <f>SERIESSUM(B3,B4,B5,B6:B9)</f>
        <v>7380</v>
      </c>
      <c r="C11" s="7"/>
      <c r="D11" s="7"/>
      <c r="E11" s="7"/>
    </row>
    <row r="12" spans="1:5" x14ac:dyDescent="0.2">
      <c r="A12" s="8" t="str">
        <f>"Formula in "&amp;ADDRESS(ROW(B11),COLUMN(B11),4)&amp;"   &gt;&gt;&gt;"</f>
        <v>Formula in B11   &gt;&gt;&gt;</v>
      </c>
      <c r="B12" s="43" t="str">
        <f ca="1">_xlfn.FORMULATEXT(B11)</f>
        <v>=SERIESSUM(B3,B4,B5,B6:B9)</v>
      </c>
      <c r="C12" s="7"/>
      <c r="D12" s="7"/>
      <c r="E12" s="7"/>
    </row>
    <row r="13" spans="1:5" x14ac:dyDescent="0.2">
      <c r="A13" s="8"/>
      <c r="B13" s="43"/>
      <c r="C13" s="7"/>
      <c r="D13" s="7"/>
      <c r="E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5" width="40.7109375" style="1" customWidth="1"/>
    <col min="6" max="16384" width="9.140625" style="1"/>
  </cols>
  <sheetData>
    <row r="1" spans="1:5" ht="30" customHeight="1" x14ac:dyDescent="0.2">
      <c r="A1" s="44" t="s">
        <v>84</v>
      </c>
      <c r="B1" s="45"/>
      <c r="C1" s="45"/>
      <c r="D1" s="45"/>
      <c r="E1" s="45"/>
    </row>
    <row r="2" spans="1:5" ht="15" customHeight="1" x14ac:dyDescent="0.2">
      <c r="A2" s="6"/>
      <c r="B2" s="46"/>
      <c r="C2" s="46"/>
      <c r="D2" s="7"/>
      <c r="E2" s="7"/>
    </row>
    <row r="3" spans="1:5" x14ac:dyDescent="0.2">
      <c r="A3" s="8" t="s">
        <v>47</v>
      </c>
      <c r="B3" s="41">
        <f>(1+0.1)</f>
        <v>1.1000000000000001</v>
      </c>
      <c r="C3" s="7"/>
      <c r="D3" s="42"/>
      <c r="E3" s="7"/>
    </row>
    <row r="4" spans="1:5" x14ac:dyDescent="0.2">
      <c r="A4" s="8" t="s">
        <v>31</v>
      </c>
      <c r="B4" s="41">
        <v>0</v>
      </c>
      <c r="C4" s="7"/>
      <c r="D4" s="42"/>
      <c r="E4" s="7"/>
    </row>
    <row r="5" spans="1:5" x14ac:dyDescent="0.2">
      <c r="A5" s="8" t="s">
        <v>30</v>
      </c>
      <c r="B5" s="41">
        <v>1</v>
      </c>
      <c r="C5" s="7"/>
      <c r="D5" s="42"/>
      <c r="E5" s="7"/>
    </row>
    <row r="6" spans="1:5" x14ac:dyDescent="0.2">
      <c r="A6" s="8" t="s">
        <v>19</v>
      </c>
      <c r="B6" s="41">
        <v>100</v>
      </c>
      <c r="C6" s="7"/>
      <c r="D6" s="42"/>
      <c r="E6" s="7"/>
    </row>
    <row r="7" spans="1:5" x14ac:dyDescent="0.2">
      <c r="A7" s="8" t="s">
        <v>18</v>
      </c>
      <c r="B7" s="41">
        <v>100</v>
      </c>
      <c r="C7" s="7"/>
      <c r="D7" s="42"/>
      <c r="E7" s="7"/>
    </row>
    <row r="8" spans="1:5" x14ac:dyDescent="0.2">
      <c r="A8" s="8" t="s">
        <v>17</v>
      </c>
      <c r="B8" s="41">
        <v>100</v>
      </c>
      <c r="C8" s="7"/>
      <c r="D8" s="42"/>
      <c r="E8" s="7"/>
    </row>
    <row r="9" spans="1:5" x14ac:dyDescent="0.2">
      <c r="A9" s="8" t="s">
        <v>16</v>
      </c>
      <c r="B9" s="41">
        <v>100</v>
      </c>
      <c r="C9" s="7"/>
      <c r="D9" s="42"/>
      <c r="E9" s="7"/>
    </row>
    <row r="10" spans="1:5" x14ac:dyDescent="0.2">
      <c r="A10" s="7"/>
      <c r="B10" s="7"/>
      <c r="C10" s="7"/>
      <c r="D10" s="7"/>
      <c r="E10" s="7"/>
    </row>
    <row r="11" spans="1:5" x14ac:dyDescent="0.2">
      <c r="A11" s="21" t="s">
        <v>46</v>
      </c>
      <c r="B11" s="7"/>
      <c r="C11" s="7"/>
      <c r="D11" s="7"/>
      <c r="E11" s="7"/>
    </row>
    <row r="12" spans="1:5" x14ac:dyDescent="0.2">
      <c r="A12" s="8" t="str">
        <f>B3&amp;" raised by successive powers 0 to 3 is "</f>
        <v xml:space="preserve">1.1 raised by successive powers 0 to 3 is </v>
      </c>
      <c r="B12" s="47">
        <f>SERIESSUM(B3,B4,B5,B6:B9)</f>
        <v>464.1</v>
      </c>
      <c r="C12" s="7"/>
      <c r="D12" s="48"/>
      <c r="E12" s="7"/>
    </row>
    <row r="13" spans="1:5" x14ac:dyDescent="0.2">
      <c r="A13" s="8" t="str">
        <f>"Formula in "&amp;ADDRESS(ROW(B12),COLUMN(B12),4)&amp;"   &gt;&gt;&gt;"</f>
        <v>Formula in B12   &gt;&gt;&gt;</v>
      </c>
      <c r="B13" s="43" t="str">
        <f ca="1">_xlfn.FORMULATEXT(B12)</f>
        <v>=SERIESSUM(B3,B4,B5,B6:B9)</v>
      </c>
      <c r="C13" s="7"/>
      <c r="D13" s="7"/>
      <c r="E13" s="7"/>
    </row>
    <row r="14" spans="1:5" x14ac:dyDescent="0.2">
      <c r="A14" s="8"/>
      <c r="B14" s="43"/>
      <c r="C14" s="7"/>
      <c r="D14" s="7"/>
      <c r="E14" s="7"/>
    </row>
    <row r="15" spans="1:5" x14ac:dyDescent="0.2">
      <c r="A15" s="21" t="s">
        <v>45</v>
      </c>
      <c r="B15" s="47">
        <f>B6*B3^B4+B7*B3^(B4+(1*B5))+B8*B3^(B4+(2*B5))+B9*B3^(B4+(3*B5))</f>
        <v>464.1</v>
      </c>
      <c r="C15" s="7"/>
      <c r="D15" s="7"/>
      <c r="E15" s="7"/>
    </row>
    <row r="16" spans="1:5" x14ac:dyDescent="0.2">
      <c r="A16" s="8" t="str">
        <f>"Formula in "&amp;ADDRESS(ROW(B15),COLUMN(B15),4)&amp;"   &gt;&gt;&gt;"</f>
        <v>Formula in B15   &gt;&gt;&gt;</v>
      </c>
      <c r="B16" s="43" t="str">
        <f ca="1">_xlfn.FORMULATEXT(B15)</f>
        <v>=B6*B3^B4+B7*B3^(B4+(1*B5))+B8*B3^(B4+(2*B5))+B9*B3^(B4+(3*B5))</v>
      </c>
      <c r="C16" s="7"/>
      <c r="D16" s="7"/>
      <c r="E16" s="7"/>
    </row>
    <row r="17" spans="1:5" x14ac:dyDescent="0.2">
      <c r="A17" s="8"/>
      <c r="B17" s="43"/>
      <c r="C17" s="7"/>
      <c r="D17" s="7"/>
      <c r="E17" s="7"/>
    </row>
    <row r="18" spans="1:5" x14ac:dyDescent="0.2">
      <c r="A18" s="21" t="s">
        <v>44</v>
      </c>
      <c r="B18" s="43"/>
      <c r="C18" s="7"/>
      <c r="D18" s="7"/>
      <c r="E18" s="7"/>
    </row>
    <row r="19" spans="1:5" x14ac:dyDescent="0.2">
      <c r="A19" s="8" t="s">
        <v>43</v>
      </c>
      <c r="B19" s="43">
        <f>B6*B3^0</f>
        <v>100</v>
      </c>
      <c r="C19" s="7" t="str">
        <f ca="1">_xlfn.FORMULATEXT(B19)</f>
        <v>=B6*B3^0</v>
      </c>
      <c r="D19" s="7"/>
      <c r="E19" s="7"/>
    </row>
    <row r="20" spans="1:5" x14ac:dyDescent="0.2">
      <c r="A20" s="8" t="s">
        <v>42</v>
      </c>
      <c r="B20" s="43">
        <f>B7*B3^(B4+B5)</f>
        <v>110.00000000000001</v>
      </c>
      <c r="C20" s="7" t="str">
        <f ca="1">_xlfn.FORMULATEXT(B20)</f>
        <v>=B7*B3^(B4+B5)</v>
      </c>
      <c r="D20" s="7"/>
      <c r="E20" s="7"/>
    </row>
    <row r="21" spans="1:5" x14ac:dyDescent="0.2">
      <c r="A21" s="8" t="s">
        <v>41</v>
      </c>
      <c r="B21" s="43">
        <f>B8*B3^(B4+(2*B5))</f>
        <v>121.00000000000001</v>
      </c>
      <c r="C21" s="7" t="str">
        <f ca="1">_xlfn.FORMULATEXT(B21)</f>
        <v>=B8*B3^(B4+(2*B5))</v>
      </c>
      <c r="D21" s="7"/>
      <c r="E21" s="7"/>
    </row>
    <row r="22" spans="1:5" x14ac:dyDescent="0.2">
      <c r="A22" s="8" t="s">
        <v>40</v>
      </c>
      <c r="B22" s="43">
        <f>B9*B3^(B4+(3*B5))</f>
        <v>133.10000000000005</v>
      </c>
      <c r="C22" s="7" t="str">
        <f ca="1">_xlfn.FORMULATEXT(B22)</f>
        <v>=B9*B3^(B4+(3*B5))</v>
      </c>
      <c r="D22" s="7"/>
      <c r="E22" s="7"/>
    </row>
    <row r="23" spans="1:5" x14ac:dyDescent="0.2">
      <c r="A23" s="8" t="s">
        <v>39</v>
      </c>
      <c r="B23" s="47">
        <f>SUM(B19:B22)</f>
        <v>464.1</v>
      </c>
      <c r="C23" s="7" t="str">
        <f ca="1">_xlfn.FORMULATEXT(B23)</f>
        <v>=SUM(B19:B22)</v>
      </c>
      <c r="D23" s="7"/>
      <c r="E23" s="7"/>
    </row>
    <row r="24" spans="1:5" x14ac:dyDescent="0.2">
      <c r="A24" s="8"/>
      <c r="B24" s="43"/>
      <c r="C24" s="7"/>
      <c r="D24" s="7"/>
      <c r="E24" s="7"/>
    </row>
    <row r="25" spans="1:5" x14ac:dyDescent="0.2">
      <c r="A25" s="21" t="s">
        <v>38</v>
      </c>
      <c r="B25" s="43"/>
      <c r="C25" s="7"/>
      <c r="D25" s="7"/>
      <c r="E25" s="7"/>
    </row>
    <row r="26" spans="1:5" x14ac:dyDescent="0.2">
      <c r="A26" s="8" t="s">
        <v>37</v>
      </c>
      <c r="B26" s="47">
        <f>-FV(B3-1,4,100,0,0)</f>
        <v>464.1</v>
      </c>
      <c r="C26" s="7"/>
      <c r="D26" s="7"/>
      <c r="E26" s="7"/>
    </row>
    <row r="27" spans="1:5" x14ac:dyDescent="0.2">
      <c r="A27" s="8" t="str">
        <f>"Formula in "&amp;ADDRESS(ROW(B26),COLUMN(B26),4)&amp;"   &gt;&gt;&gt;"</f>
        <v>Formula in B26   &gt;&gt;&gt;</v>
      </c>
      <c r="B27" s="43" t="str">
        <f ca="1">_xlfn.FORMULATEXT(B26)</f>
        <v>=-FV(B3-1,4,100,0,0)</v>
      </c>
      <c r="C27" s="7"/>
      <c r="D27" s="7"/>
      <c r="E27" s="7"/>
    </row>
    <row r="28" spans="1:5" x14ac:dyDescent="0.2">
      <c r="A28" s="8"/>
      <c r="B28" s="43"/>
      <c r="C28" s="7"/>
      <c r="D28" s="7"/>
      <c r="E2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5" width="40.7109375" style="1" customWidth="1"/>
    <col min="6" max="16384" width="9.140625" style="1"/>
  </cols>
  <sheetData>
    <row r="1" spans="1:5" ht="30" customHeight="1" x14ac:dyDescent="0.2">
      <c r="A1" s="55" t="s">
        <v>36</v>
      </c>
      <c r="B1" s="45"/>
      <c r="C1" s="45"/>
      <c r="D1" s="45"/>
      <c r="E1" s="45"/>
    </row>
    <row r="2" spans="1:5" ht="15" customHeight="1" x14ac:dyDescent="0.2">
      <c r="A2" s="6"/>
      <c r="B2" s="46"/>
      <c r="C2" s="46"/>
      <c r="D2" s="7"/>
      <c r="E2" s="7"/>
    </row>
    <row r="3" spans="1:5" x14ac:dyDescent="0.2">
      <c r="A3" s="49" t="s">
        <v>35</v>
      </c>
      <c r="B3" s="46"/>
      <c r="C3" s="46"/>
      <c r="D3" s="7"/>
      <c r="E3" s="7"/>
    </row>
    <row r="4" spans="1:5" x14ac:dyDescent="0.2">
      <c r="A4" s="50"/>
      <c r="B4" s="46"/>
      <c r="C4" s="51" t="s">
        <v>34</v>
      </c>
      <c r="D4" s="7"/>
      <c r="E4" s="7"/>
    </row>
    <row r="5" spans="1:5" x14ac:dyDescent="0.2">
      <c r="A5" s="49" t="s">
        <v>33</v>
      </c>
      <c r="B5" s="52">
        <v>45</v>
      </c>
      <c r="C5" s="46" t="e">
        <f t="shared" ref="C5:C18" ca="1" si="0">_xlfn.FORMULATEXT(B5)</f>
        <v>#N/A</v>
      </c>
      <c r="D5" s="7"/>
      <c r="E5" s="7"/>
    </row>
    <row r="6" spans="1:5" x14ac:dyDescent="0.2">
      <c r="A6" s="8" t="s">
        <v>32</v>
      </c>
      <c r="B6" s="7">
        <f>RADIANS(B5)</f>
        <v>0.78539816339744828</v>
      </c>
      <c r="C6" s="46" t="str">
        <f t="shared" ca="1" si="0"/>
        <v>=RADIANS(B5)</v>
      </c>
      <c r="D6" s="42"/>
      <c r="E6" s="7"/>
    </row>
    <row r="7" spans="1:5" x14ac:dyDescent="0.2">
      <c r="A7" s="8" t="s">
        <v>31</v>
      </c>
      <c r="B7" s="41">
        <v>0</v>
      </c>
      <c r="C7" s="46" t="e">
        <f t="shared" ca="1" si="0"/>
        <v>#N/A</v>
      </c>
      <c r="D7" s="42"/>
      <c r="E7" s="7"/>
    </row>
    <row r="8" spans="1:5" x14ac:dyDescent="0.2">
      <c r="A8" s="8" t="s">
        <v>30</v>
      </c>
      <c r="B8" s="41">
        <v>2</v>
      </c>
      <c r="C8" s="46" t="e">
        <f t="shared" ca="1" si="0"/>
        <v>#N/A</v>
      </c>
      <c r="D8" s="42"/>
      <c r="E8" s="7"/>
    </row>
    <row r="9" spans="1:5" x14ac:dyDescent="0.2">
      <c r="A9" s="8" t="s">
        <v>19</v>
      </c>
      <c r="B9" s="41">
        <v>1</v>
      </c>
      <c r="C9" s="46" t="e">
        <f t="shared" ca="1" si="0"/>
        <v>#N/A</v>
      </c>
      <c r="D9" s="42"/>
      <c r="E9" s="7"/>
    </row>
    <row r="10" spans="1:5" x14ac:dyDescent="0.2">
      <c r="A10" s="8" t="s">
        <v>18</v>
      </c>
      <c r="B10" s="41">
        <f>-1/FACT(2)</f>
        <v>-0.5</v>
      </c>
      <c r="C10" s="46" t="str">
        <f t="shared" ca="1" si="0"/>
        <v>=-1/FACT(2)</v>
      </c>
      <c r="D10" s="42"/>
      <c r="E10" s="7"/>
    </row>
    <row r="11" spans="1:5" x14ac:dyDescent="0.2">
      <c r="A11" s="8" t="s">
        <v>17</v>
      </c>
      <c r="B11" s="41">
        <f>1/FACT(4)</f>
        <v>4.1666666666666664E-2</v>
      </c>
      <c r="C11" s="46" t="str">
        <f t="shared" ca="1" si="0"/>
        <v>=1/FACT(4)</v>
      </c>
      <c r="D11" s="42"/>
      <c r="E11" s="7"/>
    </row>
    <row r="12" spans="1:5" x14ac:dyDescent="0.2">
      <c r="A12" s="8" t="s">
        <v>16</v>
      </c>
      <c r="B12" s="41">
        <f>-1/FACT(6)</f>
        <v>-1.3888888888888889E-3</v>
      </c>
      <c r="C12" s="46" t="str">
        <f t="shared" ca="1" si="0"/>
        <v>=-1/FACT(6)</v>
      </c>
      <c r="D12" s="42"/>
      <c r="E12" s="7"/>
    </row>
    <row r="13" spans="1:5" x14ac:dyDescent="0.2">
      <c r="A13" s="8" t="s">
        <v>15</v>
      </c>
      <c r="B13" s="41">
        <f>1/FACT(8)</f>
        <v>2.4801587301587302E-5</v>
      </c>
      <c r="C13" s="46" t="str">
        <f t="shared" ca="1" si="0"/>
        <v>=1/FACT(8)</v>
      </c>
      <c r="D13" s="42"/>
      <c r="E13" s="7"/>
    </row>
    <row r="14" spans="1:5" x14ac:dyDescent="0.2">
      <c r="A14" s="8" t="s">
        <v>14</v>
      </c>
      <c r="B14" s="41">
        <f>-1/FACT(10)</f>
        <v>-2.7557319223985888E-7</v>
      </c>
      <c r="C14" s="46" t="str">
        <f t="shared" ca="1" si="0"/>
        <v>=-1/FACT(10)</v>
      </c>
      <c r="D14" s="42"/>
      <c r="E14" s="7"/>
    </row>
    <row r="15" spans="1:5" x14ac:dyDescent="0.2">
      <c r="A15" s="8" t="s">
        <v>29</v>
      </c>
      <c r="B15" s="41">
        <f>1/FACT(12)</f>
        <v>2.08767569878681E-9</v>
      </c>
      <c r="C15" s="46" t="str">
        <f t="shared" ca="1" si="0"/>
        <v>=1/FACT(12)</v>
      </c>
      <c r="D15" s="42"/>
      <c r="E15" s="7"/>
    </row>
    <row r="16" spans="1:5" x14ac:dyDescent="0.2">
      <c r="A16" s="8" t="s">
        <v>28</v>
      </c>
      <c r="B16" s="41">
        <f>-1/FACT(14)</f>
        <v>-1.1470745597729725E-11</v>
      </c>
      <c r="C16" s="46" t="str">
        <f t="shared" ca="1" si="0"/>
        <v>=-1/FACT(14)</v>
      </c>
      <c r="D16" s="42"/>
      <c r="E16" s="7"/>
    </row>
    <row r="17" spans="1:5" x14ac:dyDescent="0.2">
      <c r="A17" s="8" t="s">
        <v>27</v>
      </c>
      <c r="B17" s="41">
        <f>1/FACT(16)</f>
        <v>4.7794773323873853E-14</v>
      </c>
      <c r="C17" s="46" t="str">
        <f t="shared" ca="1" si="0"/>
        <v>=1/FACT(16)</v>
      </c>
      <c r="D17" s="42"/>
      <c r="E17" s="7"/>
    </row>
    <row r="18" spans="1:5" x14ac:dyDescent="0.2">
      <c r="A18" s="8" t="s">
        <v>26</v>
      </c>
      <c r="B18" s="41">
        <f>-1/FACT(18)</f>
        <v>-1.5619206968586225E-16</v>
      </c>
      <c r="C18" s="46" t="str">
        <f t="shared" ca="1" si="0"/>
        <v>=-1/FACT(18)</v>
      </c>
      <c r="D18" s="42"/>
      <c r="E18" s="7"/>
    </row>
    <row r="19" spans="1:5" x14ac:dyDescent="0.2">
      <c r="A19" s="7"/>
      <c r="B19" s="7"/>
      <c r="C19" s="7"/>
      <c r="D19" s="7"/>
      <c r="E19" s="7"/>
    </row>
    <row r="20" spans="1:5" x14ac:dyDescent="0.2">
      <c r="A20" s="8" t="s">
        <v>25</v>
      </c>
      <c r="B20" s="53">
        <f>SERIESSUM(B6,B7,B8,B9:B18)</f>
        <v>0.70710678118654746</v>
      </c>
      <c r="C20" s="7"/>
      <c r="D20" s="7"/>
      <c r="E20" s="7"/>
    </row>
    <row r="21" spans="1:5" x14ac:dyDescent="0.2">
      <c r="A21" s="8" t="str">
        <f>"Formula in "&amp;ADDRESS(ROW(B20),COLUMN(B20),4)&amp;"   &gt;&gt;&gt;"</f>
        <v>Formula in B20   &gt;&gt;&gt;</v>
      </c>
      <c r="B21" s="43" t="str">
        <f ca="1">_xlfn.FORMULATEXT(B20)</f>
        <v>=SERIESSUM(B6,B7,B8,B9:B18)</v>
      </c>
      <c r="C21" s="7"/>
      <c r="D21" s="7"/>
      <c r="E21" s="7"/>
    </row>
    <row r="22" spans="1:5" x14ac:dyDescent="0.2">
      <c r="A22" s="8"/>
      <c r="B22" s="43"/>
      <c r="C22" s="7"/>
      <c r="D22" s="7"/>
      <c r="E22" s="7"/>
    </row>
    <row r="23" spans="1:5" x14ac:dyDescent="0.2">
      <c r="A23" s="8" t="s">
        <v>24</v>
      </c>
      <c r="B23" s="54">
        <f>COS(B6)</f>
        <v>0.70710678118654757</v>
      </c>
      <c r="C23" s="7"/>
      <c r="D23" s="7"/>
      <c r="E23" s="7"/>
    </row>
    <row r="24" spans="1:5" x14ac:dyDescent="0.2">
      <c r="A24" s="8" t="str">
        <f>"Formula in "&amp;ADDRESS(ROW(B23),COLUMN(B23),4)&amp;"   &gt;&gt;&gt;"</f>
        <v>Formula in B23   &gt;&gt;&gt;</v>
      </c>
      <c r="B24" s="43" t="str">
        <f ca="1">_xlfn.FORMULATEXT(B23)</f>
        <v>=COS(B6)</v>
      </c>
      <c r="C24" s="7"/>
      <c r="D24" s="7"/>
      <c r="E24" s="7"/>
    </row>
    <row r="25" spans="1:5" x14ac:dyDescent="0.2">
      <c r="A25" s="8"/>
      <c r="B25" s="43"/>
      <c r="C25" s="7"/>
      <c r="D25" s="7"/>
      <c r="E25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31"/>
  <sheetViews>
    <sheetView zoomScaleNormal="100" workbookViewId="0"/>
  </sheetViews>
  <sheetFormatPr defaultColWidth="9.140625" defaultRowHeight="12.75" x14ac:dyDescent="0.2"/>
  <cols>
    <col min="1" max="5" width="40.7109375" style="1" customWidth="1"/>
    <col min="6" max="16384" width="9.140625" style="1"/>
  </cols>
  <sheetData>
    <row r="1" spans="1:5" ht="30" customHeight="1" x14ac:dyDescent="0.2">
      <c r="A1" s="44" t="s">
        <v>85</v>
      </c>
      <c r="B1" s="45"/>
      <c r="C1" s="45"/>
      <c r="D1" s="45"/>
      <c r="E1" s="45"/>
    </row>
    <row r="2" spans="1:5" ht="15" customHeight="1" x14ac:dyDescent="0.2">
      <c r="A2" s="6"/>
      <c r="B2" s="56"/>
      <c r="C2" s="57"/>
      <c r="D2" s="21"/>
      <c r="E2" s="7"/>
    </row>
    <row r="3" spans="1:5" x14ac:dyDescent="0.2">
      <c r="A3" s="58" t="s">
        <v>23</v>
      </c>
      <c r="B3" s="56" t="s">
        <v>22</v>
      </c>
      <c r="C3" s="57" t="s">
        <v>21</v>
      </c>
      <c r="D3" s="21" t="s">
        <v>20</v>
      </c>
      <c r="E3" s="7"/>
    </row>
    <row r="4" spans="1:5" x14ac:dyDescent="0.2">
      <c r="A4" s="7" t="str">
        <f>SERIESSUM!A30</f>
        <v>x</v>
      </c>
      <c r="B4" s="41">
        <v>1.1000000000000001</v>
      </c>
      <c r="C4" s="7">
        <f t="shared" ref="C4:C12" si="0">IF(ISNUMBER(B4),0,"Data Input Error")</f>
        <v>0</v>
      </c>
      <c r="D4" s="7" t="str">
        <f t="shared" ref="D4:D12" ca="1" si="1">_xlfn.FORMULATEXT(C4)</f>
        <v>=IF(ISNUMBER(B4),0,"Data Input Error")</v>
      </c>
      <c r="E4" s="7"/>
    </row>
    <row r="5" spans="1:5" x14ac:dyDescent="0.2">
      <c r="A5" s="8" t="str">
        <f>SERIESSUM!A31</f>
        <v>n</v>
      </c>
      <c r="B5" s="41">
        <v>0</v>
      </c>
      <c r="C5" s="7">
        <f t="shared" si="0"/>
        <v>0</v>
      </c>
      <c r="D5" s="7" t="str">
        <f t="shared" ca="1" si="1"/>
        <v>=IF(ISNUMBER(B5),0,"Data Input Error")</v>
      </c>
      <c r="E5" s="7"/>
    </row>
    <row r="6" spans="1:5" x14ac:dyDescent="0.2">
      <c r="A6" s="8" t="str">
        <f>SERIESSUM!A32</f>
        <v>m</v>
      </c>
      <c r="B6" s="41">
        <v>1</v>
      </c>
      <c r="C6" s="7">
        <f t="shared" si="0"/>
        <v>0</v>
      </c>
      <c r="D6" s="7" t="str">
        <f t="shared" ca="1" si="1"/>
        <v>=IF(ISNUMBER(B6),0,"Data Input Error")</v>
      </c>
      <c r="E6" s="7"/>
    </row>
    <row r="7" spans="1:5" x14ac:dyDescent="0.2">
      <c r="A7" s="8" t="s">
        <v>19</v>
      </c>
      <c r="B7" s="59">
        <f>100</f>
        <v>100</v>
      </c>
      <c r="C7" s="7">
        <f t="shared" si="0"/>
        <v>0</v>
      </c>
      <c r="D7" s="7" t="str">
        <f t="shared" ca="1" si="1"/>
        <v>=IF(ISNUMBER(B7),0,"Data Input Error")</v>
      </c>
      <c r="E7" s="7"/>
    </row>
    <row r="8" spans="1:5" x14ac:dyDescent="0.2">
      <c r="A8" s="8" t="s">
        <v>18</v>
      </c>
      <c r="B8" s="59">
        <f>100*(1+0.05)^1</f>
        <v>105</v>
      </c>
      <c r="C8" s="7">
        <f t="shared" si="0"/>
        <v>0</v>
      </c>
      <c r="D8" s="7" t="str">
        <f t="shared" ca="1" si="1"/>
        <v>=IF(ISNUMBER(B8),0,"Data Input Error")</v>
      </c>
      <c r="E8" s="7"/>
    </row>
    <row r="9" spans="1:5" x14ac:dyDescent="0.2">
      <c r="A9" s="8" t="s">
        <v>17</v>
      </c>
      <c r="B9" s="59">
        <f>100*(1+0.05)^2</f>
        <v>110.25</v>
      </c>
      <c r="C9" s="7">
        <f t="shared" si="0"/>
        <v>0</v>
      </c>
      <c r="D9" s="7" t="str">
        <f t="shared" ca="1" si="1"/>
        <v>=IF(ISNUMBER(B9),0,"Data Input Error")</v>
      </c>
      <c r="E9" s="7"/>
    </row>
    <row r="10" spans="1:5" x14ac:dyDescent="0.2">
      <c r="A10" s="8" t="s">
        <v>16</v>
      </c>
      <c r="B10" s="59">
        <f>100*(1+0.05)^3</f>
        <v>115.76250000000002</v>
      </c>
      <c r="C10" s="7">
        <f t="shared" si="0"/>
        <v>0</v>
      </c>
      <c r="D10" s="7" t="str">
        <f t="shared" ca="1" si="1"/>
        <v>=IF(ISNUMBER(B10),0,"Data Input Error")</v>
      </c>
      <c r="E10" s="7"/>
    </row>
    <row r="11" spans="1:5" x14ac:dyDescent="0.2">
      <c r="A11" s="8" t="s">
        <v>15</v>
      </c>
      <c r="B11" s="59">
        <f>100*(1+0.05)^4</f>
        <v>121.550625</v>
      </c>
      <c r="C11" s="7">
        <f t="shared" si="0"/>
        <v>0</v>
      </c>
      <c r="D11" s="7" t="str">
        <f t="shared" ca="1" si="1"/>
        <v>=IF(ISNUMBER(B11),0,"Data Input Error")</v>
      </c>
      <c r="E11" s="7"/>
    </row>
    <row r="12" spans="1:5" x14ac:dyDescent="0.2">
      <c r="A12" s="8" t="s">
        <v>14</v>
      </c>
      <c r="B12" s="59">
        <f>100*(1+0.05)^5</f>
        <v>127.62815625000002</v>
      </c>
      <c r="C12" s="7">
        <f t="shared" si="0"/>
        <v>0</v>
      </c>
      <c r="D12" s="7" t="str">
        <f t="shared" ca="1" si="1"/>
        <v>=IF(ISNUMBER(B12),0,"Data Input Error")</v>
      </c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8" t="s">
        <v>13</v>
      </c>
      <c r="B14" s="7">
        <f>SERIESSUM(B4,B5,B6,B7:B12)</f>
        <v>886.4910794846877</v>
      </c>
      <c r="C14" s="7"/>
      <c r="D14" s="7"/>
      <c r="E14" s="7"/>
    </row>
    <row r="15" spans="1:5" x14ac:dyDescent="0.2">
      <c r="A15" s="8" t="str">
        <f ca="1">"Formula used in "&amp;ADDRESS(ROW(B14),COLUMN(B14),4)&amp; " &gt;&gt;&gt;    "&amp;_xlfn.FORMULATEXT(B14)</f>
        <v>Formula used in B14 &gt;&gt;&gt;    =SERIESSUM(B4,B5,B6,B7:B12)</v>
      </c>
      <c r="B15" s="7"/>
      <c r="C15" s="7"/>
      <c r="D15" s="7"/>
      <c r="E15" s="7"/>
    </row>
    <row r="16" spans="1:5" x14ac:dyDescent="0.2">
      <c r="A16" s="8"/>
      <c r="B16" s="7"/>
      <c r="C16" s="7"/>
      <c r="D16" s="7"/>
      <c r="E16" s="7"/>
    </row>
    <row r="17" spans="1:5" x14ac:dyDescent="0.2">
      <c r="A17" s="8" t="s">
        <v>12</v>
      </c>
      <c r="B17" s="7"/>
      <c r="C17" s="7"/>
      <c r="D17" s="7"/>
      <c r="E17" s="7"/>
    </row>
    <row r="18" spans="1:5" x14ac:dyDescent="0.2">
      <c r="A18" s="60" t="s">
        <v>11</v>
      </c>
      <c r="B18" s="57" t="s">
        <v>10</v>
      </c>
      <c r="C18" s="56" t="s">
        <v>9</v>
      </c>
      <c r="D18" s="57" t="s">
        <v>8</v>
      </c>
      <c r="E18" s="21"/>
    </row>
    <row r="19" spans="1:5" x14ac:dyDescent="0.2">
      <c r="A19" s="7" t="str">
        <f>A4</f>
        <v>x</v>
      </c>
      <c r="B19" s="8" t="s">
        <v>6</v>
      </c>
      <c r="C19" s="7"/>
      <c r="D19" s="7"/>
      <c r="E19" s="7"/>
    </row>
    <row r="20" spans="1:5" x14ac:dyDescent="0.2">
      <c r="A20" s="7"/>
      <c r="B20" s="21" t="s">
        <v>5</v>
      </c>
      <c r="C20" s="21" t="b">
        <f>ISNUMBER(B4)</f>
        <v>1</v>
      </c>
      <c r="D20" s="7" t="str">
        <f ca="1">_xlfn.FORMULATEXT(C20)</f>
        <v>=ISNUMBER(B4)</v>
      </c>
      <c r="E20" s="7"/>
    </row>
    <row r="21" spans="1:5" x14ac:dyDescent="0.2">
      <c r="A21" s="7"/>
      <c r="B21" s="21"/>
      <c r="C21" s="21"/>
      <c r="D21" s="7"/>
      <c r="E21" s="7"/>
    </row>
    <row r="22" spans="1:5" x14ac:dyDescent="0.2">
      <c r="A22" s="8" t="str">
        <f>Sheet1!A4</f>
        <v>n</v>
      </c>
      <c r="B22" s="8" t="s">
        <v>6</v>
      </c>
      <c r="C22" s="8"/>
      <c r="D22" s="8"/>
      <c r="E22" s="8"/>
    </row>
    <row r="23" spans="1:5" x14ac:dyDescent="0.2">
      <c r="A23" s="8"/>
      <c r="B23" s="21" t="s">
        <v>5</v>
      </c>
      <c r="C23" s="21" t="b">
        <f>ISNUMBER(B5)</f>
        <v>1</v>
      </c>
      <c r="D23" s="7" t="str">
        <f ca="1">_xlfn.FORMULATEXT(C23)</f>
        <v>=ISNUMBER(B5)</v>
      </c>
      <c r="E23" s="8"/>
    </row>
    <row r="24" spans="1:5" x14ac:dyDescent="0.2">
      <c r="A24" s="8"/>
      <c r="B24" s="21"/>
      <c r="C24" s="21"/>
      <c r="D24" s="7"/>
      <c r="E24" s="8"/>
    </row>
    <row r="25" spans="1:5" x14ac:dyDescent="0.2">
      <c r="A25" s="8" t="str">
        <f>Sheet1!A5</f>
        <v>m</v>
      </c>
      <c r="B25" s="8" t="s">
        <v>6</v>
      </c>
      <c r="C25" s="8"/>
      <c r="D25" s="8"/>
      <c r="E25" s="8"/>
    </row>
    <row r="26" spans="1:5" x14ac:dyDescent="0.2">
      <c r="A26" s="8"/>
      <c r="B26" s="21" t="s">
        <v>5</v>
      </c>
      <c r="C26" s="21" t="b">
        <f>ISNUMBER(B6)</f>
        <v>1</v>
      </c>
      <c r="D26" s="7" t="str">
        <f ca="1">_xlfn.FORMULATEXT(C26)</f>
        <v>=ISNUMBER(B6)</v>
      </c>
      <c r="E26" s="8"/>
    </row>
    <row r="27" spans="1:5" x14ac:dyDescent="0.2">
      <c r="A27" s="8"/>
      <c r="B27" s="21"/>
      <c r="C27" s="21"/>
      <c r="D27" s="7"/>
      <c r="E27" s="8"/>
    </row>
    <row r="28" spans="1:5" x14ac:dyDescent="0.2">
      <c r="A28" s="8" t="s">
        <v>7</v>
      </c>
      <c r="B28" s="8" t="s">
        <v>6</v>
      </c>
      <c r="C28" s="21"/>
      <c r="D28" s="7"/>
      <c r="E28" s="8"/>
    </row>
    <row r="29" spans="1:5" x14ac:dyDescent="0.2">
      <c r="A29" s="8"/>
      <c r="B29" s="21" t="s">
        <v>5</v>
      </c>
      <c r="C29" s="21" t="b">
        <f>ISNUMBER(B7)</f>
        <v>1</v>
      </c>
      <c r="D29" s="7" t="str">
        <f ca="1">_xlfn.FORMULATEXT(C29)</f>
        <v>=ISNUMBER(B7)</v>
      </c>
      <c r="E29" s="8"/>
    </row>
    <row r="30" spans="1:5" x14ac:dyDescent="0.2">
      <c r="A30" s="8"/>
      <c r="B30" s="8"/>
      <c r="C30" s="8"/>
      <c r="D30" s="8"/>
      <c r="E30" s="8"/>
    </row>
    <row r="31" spans="1:5" x14ac:dyDescent="0.2">
      <c r="A31" s="8"/>
      <c r="B31" s="7"/>
      <c r="C31" s="7"/>
      <c r="D31" s="7"/>
      <c r="E31" s="7"/>
    </row>
  </sheetData>
  <conditionalFormatting sqref="C4:C12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Any number." promptTitle="Data Input Validation" prompt="Any number." sqref="B5:B12" xr:uid="{00000000-0002-0000-0400-000000000000}">
      <formula1>ISNUMBER(B5)</formula1>
    </dataValidation>
    <dataValidation type="custom" allowBlank="1" showInputMessage="1" showErrorMessage="1" errorTitle="Data Input Error" error="Number only." promptTitle="Data Input Validation" prompt="Number only." sqref="B4" xr:uid="{00000000-0002-0000-04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SERIESSUM</vt:lpstr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2013-05-26T21:49:43Z</dcterms:created>
  <dcterms:modified xsi:type="dcterms:W3CDTF">2020-08-26T14:11:03Z</dcterms:modified>
</cp:coreProperties>
</file>